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heleniak\Desktop\Sprawozdanie z wykonania za 2024 rok\"/>
    </mc:Choice>
  </mc:AlternateContent>
  <xr:revisionPtr revIDLastSave="0" documentId="13_ncr:1_{40E53C14-79EE-48CD-BDBD-FC2BFE6C858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6" i="1" l="1"/>
  <c r="D29" i="1" l="1"/>
  <c r="D28" i="1"/>
  <c r="D27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F30" i="1"/>
  <c r="E30" i="1"/>
  <c r="D30" i="1" l="1"/>
  <c r="C30" i="1"/>
  <c r="G30" i="1"/>
</calcChain>
</file>

<file path=xl/sharedStrings.xml><?xml version="1.0" encoding="utf-8"?>
<sst xmlns="http://schemas.openxmlformats.org/spreadsheetml/2006/main" count="34" uniqueCount="34">
  <si>
    <t>Lp.</t>
  </si>
  <si>
    <t>Budowa Stacji Uzdatniania Wody w miejscowości Wola Pękoszewska oraz budowa biologicznych oczyszczalni ścieków dla budynków użyteczności publicznej Gminy Kowiesy</t>
  </si>
  <si>
    <t>Modernizacja Stacji Uzdatniania Wody w Starym Wylezinie</t>
  </si>
  <si>
    <t>Tabela Nr 4</t>
  </si>
  <si>
    <t>Nazwa zadania</t>
  </si>
  <si>
    <t>Wykonanie</t>
  </si>
  <si>
    <t>z tego źródła finansowania</t>
  </si>
  <si>
    <t xml:space="preserve">Plan </t>
  </si>
  <si>
    <t>dochody własne j.s.t.</t>
  </si>
  <si>
    <t xml:space="preserve">dotacje </t>
  </si>
  <si>
    <t>Rządowy Fundusz Polski Ład</t>
  </si>
  <si>
    <t xml:space="preserve">po zmianach </t>
  </si>
  <si>
    <t>Ogółem:</t>
  </si>
  <si>
    <t>Wykonanie zadań inwestycyjnych w 2024 roku</t>
  </si>
  <si>
    <t>na 2024 r.</t>
  </si>
  <si>
    <t>Budowa sieci wodociągowej w Zawadach</t>
  </si>
  <si>
    <t>Budowa zbiornika ziemnego wraz z wylotem wód popłucznych ze Stacji Uzdatniania Wody w Paplinie</t>
  </si>
  <si>
    <t>Doposażenie placu zabaw w Starym Wylezinie</t>
  </si>
  <si>
    <t>Kompleksowe wykonanie kostki brukowej od bramy wjazdowej do garażu OSP w Lisnej</t>
  </si>
  <si>
    <t xml:space="preserve">Przebudowa drogi gminnej Nr 115168E relacji Kowiesy-Wycinka Wolska-Wędrogów </t>
  </si>
  <si>
    <t>Wykonanie nawierzchni betonowej drogi Nr 115195E relacji Chojnatka - Michałowice</t>
  </si>
  <si>
    <t>Remont drogi gminnej Nr 115156E w miejscowości Budy Chojnackie (przygotowanie dokumentacji technicznej)</t>
  </si>
  <si>
    <t xml:space="preserve">Remont drogi gminnej w miejscowości  Wymysłów </t>
  </si>
  <si>
    <t>Zakup kosiarki do ciagnika rolniczego</t>
  </si>
  <si>
    <t xml:space="preserve">Uzbrojenie terenu wiejskiego w Nowym Wylezinie (wykonanie przyłącza wodociągowego) </t>
  </si>
  <si>
    <t>Wykonanie ogrodzenia wokół budynku urzędu gminy wraz z zagospodarowaniem terenu</t>
  </si>
  <si>
    <t>Utworzenie w przestrzeni publicznej terenów zieleni wraz z bazami edukacyjnymi ,,Zielony azyl dla mieszkańców Gminy Kowiesy"</t>
  </si>
  <si>
    <t>Modernizacja oświetlenia ulicznego na terenie Gminy Kowiesy</t>
  </si>
  <si>
    <t>Zakup systemu do monitoringu oświetlenia ulicznego</t>
  </si>
  <si>
    <t xml:space="preserve">Uzbrojenie terenu w Woli Pękoszewskiej pod posadowienie kontenera </t>
  </si>
  <si>
    <t>Przebudowa drogi gminnej Nr 115171E relacji Paplin - Chrzczonowice</t>
  </si>
  <si>
    <t xml:space="preserve">Remont drogi gminnej w Zawadach przy terenach inwestycyjnych (w tym zakup gruntu pod poszerzenie drogi)
</t>
  </si>
  <si>
    <t xml:space="preserve">Modernizacja budynków uzyteczności publicznej
</t>
  </si>
  <si>
    <t xml:space="preserve">Zakup nieruchomości gruntowej ( działka nr 22/7 o pow. 0,00430 ha obręb Michałowice)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</si>
</sst>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11">
    <font>
      <sz val="10"/>
      <name val="Arial CE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Czcionka tekstu podstawowego"/>
      <charset val="238"/>
    </font>
    <font>
      <sz val="9"/>
      <color rgb="FFFF0000"/>
      <name val="Times New Roman"/>
      <family val="1"/>
      <charset val="238"/>
    </font>
    <font>
      <i/>
      <sz val="9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3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vertical="center"/>
    </xf>
    <xf numFmtId="164" fontId="1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showGridLines="0" showRowColHeaders="0" tabSelected="1" zoomScaleNormal="100" workbookViewId="0">
      <selection activeCell="B21" sqref="B21"/>
    </sheetView>
  </sheetViews>
  <sheetFormatPr defaultRowHeight="12.75"/>
  <cols>
    <col min="1" max="1" width="2.85546875" customWidth="1"/>
    <col min="2" max="2" width="31.140625" customWidth="1"/>
    <col min="3" max="3" width="9.85546875" customWidth="1"/>
    <col min="4" max="4" width="12.5703125" customWidth="1"/>
    <col min="5" max="5" width="11.140625" customWidth="1"/>
    <col min="6" max="6" width="10.85546875" customWidth="1"/>
    <col min="7" max="7" width="10.28515625" customWidth="1"/>
    <col min="8" max="953" width="11.140625" customWidth="1"/>
    <col min="954" max="955" width="11.5703125"/>
  </cols>
  <sheetData>
    <row r="1" spans="1:7">
      <c r="A1" s="21"/>
      <c r="B1" s="21"/>
      <c r="C1" s="21"/>
      <c r="D1" s="21"/>
      <c r="E1" s="22"/>
      <c r="F1" s="40" t="s">
        <v>3</v>
      </c>
      <c r="G1" s="40"/>
    </row>
    <row r="2" spans="1:7">
      <c r="A2" s="21"/>
      <c r="B2" s="23" t="s">
        <v>13</v>
      </c>
      <c r="C2" s="21"/>
      <c r="D2" s="21"/>
      <c r="E2" s="21"/>
      <c r="F2" s="21"/>
      <c r="G2" s="24"/>
    </row>
    <row r="3" spans="1:7" ht="3" customHeight="1">
      <c r="A3" s="25"/>
      <c r="B3" s="25"/>
      <c r="C3" s="25"/>
      <c r="D3" s="25"/>
      <c r="E3" s="25"/>
      <c r="F3" s="25"/>
      <c r="G3" s="25"/>
    </row>
    <row r="4" spans="1:7">
      <c r="A4" s="41" t="s">
        <v>0</v>
      </c>
      <c r="B4" s="42" t="s">
        <v>4</v>
      </c>
      <c r="C4" s="29"/>
      <c r="D4" s="43" t="s">
        <v>5</v>
      </c>
      <c r="E4" s="44" t="s">
        <v>6</v>
      </c>
      <c r="F4" s="44"/>
      <c r="G4" s="44"/>
    </row>
    <row r="5" spans="1:7">
      <c r="A5" s="41"/>
      <c r="B5" s="42"/>
      <c r="C5" s="30" t="s">
        <v>7</v>
      </c>
      <c r="D5" s="43"/>
      <c r="E5" s="44" t="s">
        <v>8</v>
      </c>
      <c r="F5" s="44" t="s">
        <v>9</v>
      </c>
      <c r="G5" s="44" t="s">
        <v>10</v>
      </c>
    </row>
    <row r="6" spans="1:7" ht="25.5">
      <c r="A6" s="41"/>
      <c r="B6" s="42"/>
      <c r="C6" s="30" t="s">
        <v>11</v>
      </c>
      <c r="D6" s="43"/>
      <c r="E6" s="44"/>
      <c r="F6" s="44"/>
      <c r="G6" s="44"/>
    </row>
    <row r="7" spans="1:7">
      <c r="A7" s="41"/>
      <c r="B7" s="42"/>
      <c r="C7" s="31" t="s">
        <v>14</v>
      </c>
      <c r="D7" s="43"/>
      <c r="E7" s="44"/>
      <c r="F7" s="44"/>
      <c r="G7" s="44"/>
    </row>
    <row r="8" spans="1:7">
      <c r="A8" s="37">
        <v>1</v>
      </c>
      <c r="B8" s="26">
        <v>2</v>
      </c>
      <c r="C8" s="27">
        <v>3</v>
      </c>
      <c r="D8" s="26">
        <v>4</v>
      </c>
      <c r="E8" s="28">
        <v>5</v>
      </c>
      <c r="F8" s="28">
        <v>6</v>
      </c>
      <c r="G8" s="28">
        <v>7</v>
      </c>
    </row>
    <row r="9" spans="1:7" ht="30" customHeight="1">
      <c r="A9" s="38">
        <v>1</v>
      </c>
      <c r="B9" s="1" t="s">
        <v>2</v>
      </c>
      <c r="C9" s="3">
        <v>2170000</v>
      </c>
      <c r="D9" s="2">
        <f>SUM(E9:G9)</f>
        <v>2157031.5</v>
      </c>
      <c r="E9" s="2">
        <v>352031.5</v>
      </c>
      <c r="F9" s="8">
        <v>0</v>
      </c>
      <c r="G9" s="35">
        <v>1805000</v>
      </c>
    </row>
    <row r="10" spans="1:7" ht="65.25" customHeight="1">
      <c r="A10" s="38">
        <v>2</v>
      </c>
      <c r="B10" s="1" t="s">
        <v>1</v>
      </c>
      <c r="C10" s="3">
        <v>807117</v>
      </c>
      <c r="D10" s="2">
        <f t="shared" ref="D10:D29" si="0">SUM(E10:G10)</f>
        <v>735516.15</v>
      </c>
      <c r="E10" s="2">
        <v>151045.15</v>
      </c>
      <c r="F10" s="11">
        <v>584471</v>
      </c>
      <c r="G10" s="11">
        <v>0</v>
      </c>
    </row>
    <row r="11" spans="1:7" ht="18.75" customHeight="1">
      <c r="A11" s="38">
        <v>3</v>
      </c>
      <c r="B11" s="1" t="s">
        <v>15</v>
      </c>
      <c r="C11" s="3">
        <v>95000</v>
      </c>
      <c r="D11" s="2">
        <f t="shared" si="0"/>
        <v>85455.96</v>
      </c>
      <c r="E11" s="4">
        <v>85455.96</v>
      </c>
      <c r="F11" s="12">
        <v>0</v>
      </c>
      <c r="G11" s="12">
        <v>0</v>
      </c>
    </row>
    <row r="12" spans="1:7" ht="33" customHeight="1">
      <c r="A12" s="38">
        <v>4</v>
      </c>
      <c r="B12" s="1" t="s">
        <v>16</v>
      </c>
      <c r="C12" s="3">
        <v>40000</v>
      </c>
      <c r="D12" s="2">
        <f t="shared" si="0"/>
        <v>30715</v>
      </c>
      <c r="E12" s="4">
        <v>30715</v>
      </c>
      <c r="F12" s="12">
        <v>0</v>
      </c>
      <c r="G12" s="12"/>
    </row>
    <row r="13" spans="1:7" ht="26.25" customHeight="1">
      <c r="A13" s="38">
        <v>5</v>
      </c>
      <c r="B13" s="1" t="s">
        <v>17</v>
      </c>
      <c r="C13" s="3">
        <v>15000</v>
      </c>
      <c r="D13" s="2">
        <f t="shared" si="0"/>
        <v>15000</v>
      </c>
      <c r="E13" s="4">
        <v>0</v>
      </c>
      <c r="F13" s="12">
        <v>15000</v>
      </c>
      <c r="G13" s="12">
        <v>0</v>
      </c>
    </row>
    <row r="14" spans="1:7" ht="21" customHeight="1">
      <c r="A14" s="38">
        <v>6</v>
      </c>
      <c r="B14" s="1" t="s">
        <v>18</v>
      </c>
      <c r="C14" s="3">
        <v>28000</v>
      </c>
      <c r="D14" s="2">
        <f t="shared" si="0"/>
        <v>27060</v>
      </c>
      <c r="E14" s="4">
        <v>12060</v>
      </c>
      <c r="F14" s="12">
        <v>15000</v>
      </c>
      <c r="G14" s="12">
        <v>0</v>
      </c>
    </row>
    <row r="15" spans="1:7" ht="42.75" customHeight="1">
      <c r="A15" s="38">
        <v>7</v>
      </c>
      <c r="B15" s="6" t="s">
        <v>19</v>
      </c>
      <c r="C15" s="3">
        <v>300000</v>
      </c>
      <c r="D15" s="2">
        <f t="shared" si="0"/>
        <v>250849.9</v>
      </c>
      <c r="E15" s="4">
        <v>250849.9</v>
      </c>
      <c r="F15" s="13">
        <v>0</v>
      </c>
      <c r="G15" s="13">
        <v>0</v>
      </c>
    </row>
    <row r="16" spans="1:7" ht="25.5" customHeight="1">
      <c r="A16" s="38">
        <v>8</v>
      </c>
      <c r="B16" s="6" t="s">
        <v>20</v>
      </c>
      <c r="C16" s="3">
        <v>495000</v>
      </c>
      <c r="D16" s="2">
        <f t="shared" si="0"/>
        <v>494635.75</v>
      </c>
      <c r="E16" s="4">
        <v>494635.75</v>
      </c>
      <c r="F16" s="13"/>
      <c r="G16" s="13"/>
    </row>
    <row r="17" spans="1:7" ht="30.75" customHeight="1">
      <c r="A17" s="38">
        <v>9</v>
      </c>
      <c r="B17" s="6" t="s">
        <v>30</v>
      </c>
      <c r="C17" s="3">
        <v>1610000</v>
      </c>
      <c r="D17" s="2">
        <f t="shared" si="0"/>
        <v>1601040.26</v>
      </c>
      <c r="E17" s="4">
        <v>658416.26</v>
      </c>
      <c r="F17" s="13">
        <v>942624</v>
      </c>
      <c r="G17" s="13">
        <v>0</v>
      </c>
    </row>
    <row r="18" spans="1:7" ht="35.25" customHeight="1">
      <c r="A18" s="38">
        <v>10</v>
      </c>
      <c r="B18" s="6" t="s">
        <v>21</v>
      </c>
      <c r="C18" s="3">
        <v>8000</v>
      </c>
      <c r="D18" s="2">
        <f t="shared" si="0"/>
        <v>7995</v>
      </c>
      <c r="E18" s="4">
        <v>7995</v>
      </c>
      <c r="F18" s="13">
        <v>0</v>
      </c>
      <c r="G18" s="13">
        <v>0</v>
      </c>
    </row>
    <row r="19" spans="1:7" ht="32.25" customHeight="1">
      <c r="A19" s="38">
        <v>11</v>
      </c>
      <c r="B19" s="6" t="s">
        <v>22</v>
      </c>
      <c r="C19" s="3">
        <v>230000</v>
      </c>
      <c r="D19" s="2">
        <f t="shared" si="0"/>
        <v>228232.15</v>
      </c>
      <c r="E19" s="4">
        <v>99702.15</v>
      </c>
      <c r="F19" s="13">
        <v>128530</v>
      </c>
      <c r="G19" s="13">
        <v>0</v>
      </c>
    </row>
    <row r="20" spans="1:7" ht="15.75" customHeight="1">
      <c r="A20" s="38">
        <v>12</v>
      </c>
      <c r="B20" s="9" t="s">
        <v>23</v>
      </c>
      <c r="C20" s="16">
        <v>80000</v>
      </c>
      <c r="D20" s="2">
        <f t="shared" si="0"/>
        <v>79168.95</v>
      </c>
      <c r="E20" s="17">
        <v>79168.95</v>
      </c>
      <c r="F20" s="18">
        <v>0</v>
      </c>
      <c r="G20" s="18">
        <v>0</v>
      </c>
    </row>
    <row r="21" spans="1:7" ht="24.75" customHeight="1">
      <c r="A21" s="38">
        <v>13</v>
      </c>
      <c r="B21" s="20" t="s">
        <v>31</v>
      </c>
      <c r="C21" s="3">
        <v>380000</v>
      </c>
      <c r="D21" s="2">
        <f t="shared" si="0"/>
        <v>220000.37</v>
      </c>
      <c r="E21" s="4">
        <v>220000.37</v>
      </c>
      <c r="F21" s="13">
        <v>0</v>
      </c>
      <c r="G21" s="13">
        <v>0</v>
      </c>
    </row>
    <row r="22" spans="1:7" ht="24" customHeight="1">
      <c r="A22" s="38">
        <v>14</v>
      </c>
      <c r="B22" s="20" t="s">
        <v>32</v>
      </c>
      <c r="C22" s="3">
        <v>2283620</v>
      </c>
      <c r="D22" s="2">
        <f t="shared" si="0"/>
        <v>2283060.41</v>
      </c>
      <c r="E22" s="4">
        <v>548813.91</v>
      </c>
      <c r="F22" s="13">
        <v>0</v>
      </c>
      <c r="G22" s="13">
        <v>1734246.5</v>
      </c>
    </row>
    <row r="23" spans="1:7" ht="24" customHeight="1">
      <c r="A23" s="38">
        <v>15</v>
      </c>
      <c r="B23" s="19" t="s">
        <v>33</v>
      </c>
      <c r="C23" s="10">
        <v>6000</v>
      </c>
      <c r="D23" s="2">
        <f t="shared" si="0"/>
        <v>4217.42</v>
      </c>
      <c r="E23" s="4">
        <v>4217.42</v>
      </c>
      <c r="F23" s="13">
        <v>0</v>
      </c>
      <c r="G23" s="13">
        <v>0</v>
      </c>
    </row>
    <row r="24" spans="1:7" ht="36" customHeight="1">
      <c r="A24" s="38">
        <v>16</v>
      </c>
      <c r="B24" s="6" t="s">
        <v>24</v>
      </c>
      <c r="C24" s="10">
        <v>33000</v>
      </c>
      <c r="D24" s="2">
        <f t="shared" si="0"/>
        <v>32226</v>
      </c>
      <c r="E24" s="2">
        <v>32226</v>
      </c>
      <c r="F24" s="14">
        <v>0</v>
      </c>
      <c r="G24" s="14">
        <v>0</v>
      </c>
    </row>
    <row r="25" spans="1:7" ht="33.75" customHeight="1">
      <c r="A25" s="38">
        <v>17</v>
      </c>
      <c r="B25" s="6" t="s">
        <v>25</v>
      </c>
      <c r="C25" s="3">
        <v>80000</v>
      </c>
      <c r="D25" s="2">
        <f t="shared" si="0"/>
        <v>52224</v>
      </c>
      <c r="E25" s="7">
        <v>52224</v>
      </c>
      <c r="F25" s="15">
        <v>0</v>
      </c>
      <c r="G25" s="15">
        <v>0</v>
      </c>
    </row>
    <row r="26" spans="1:7" ht="36" customHeight="1">
      <c r="A26" s="38">
        <v>18</v>
      </c>
      <c r="B26" s="6" t="s">
        <v>26</v>
      </c>
      <c r="C26" s="3">
        <v>8000</v>
      </c>
      <c r="D26" s="2">
        <f t="shared" si="0"/>
        <v>5658</v>
      </c>
      <c r="E26" s="7">
        <v>5658</v>
      </c>
      <c r="F26" s="15">
        <v>0</v>
      </c>
      <c r="G26" s="15">
        <v>0</v>
      </c>
    </row>
    <row r="27" spans="1:7" ht="36" customHeight="1">
      <c r="A27" s="38">
        <v>19</v>
      </c>
      <c r="B27" s="6" t="s">
        <v>27</v>
      </c>
      <c r="C27" s="3">
        <v>160000</v>
      </c>
      <c r="D27" s="2">
        <f t="shared" si="0"/>
        <v>152860.66</v>
      </c>
      <c r="E27" s="7">
        <v>152860.66</v>
      </c>
      <c r="F27" s="15">
        <v>0</v>
      </c>
      <c r="G27" s="15">
        <v>0</v>
      </c>
    </row>
    <row r="28" spans="1:7" ht="24" customHeight="1">
      <c r="A28" s="38">
        <v>20</v>
      </c>
      <c r="B28" s="34" t="s">
        <v>28</v>
      </c>
      <c r="C28" s="3">
        <v>55000</v>
      </c>
      <c r="D28" s="2">
        <f t="shared" si="0"/>
        <v>53751</v>
      </c>
      <c r="E28" s="7">
        <v>53751</v>
      </c>
      <c r="F28" s="15">
        <v>0</v>
      </c>
      <c r="G28" s="15"/>
    </row>
    <row r="29" spans="1:7" ht="30.75" customHeight="1">
      <c r="A29" s="38">
        <v>21</v>
      </c>
      <c r="B29" s="6" t="s">
        <v>29</v>
      </c>
      <c r="C29" s="3">
        <v>50000</v>
      </c>
      <c r="D29" s="2">
        <f t="shared" si="0"/>
        <v>48646.5</v>
      </c>
      <c r="E29" s="7">
        <v>48646.5</v>
      </c>
      <c r="F29" s="15">
        <v>0</v>
      </c>
      <c r="G29" s="15"/>
    </row>
    <row r="30" spans="1:7">
      <c r="A30" s="39"/>
      <c r="B30" s="32" t="s">
        <v>12</v>
      </c>
      <c r="C30" s="5">
        <f>SUM(C9:C29)</f>
        <v>8933737</v>
      </c>
      <c r="D30" s="5">
        <f>SUM(D9:D29)</f>
        <v>8565344.9800000004</v>
      </c>
      <c r="E30" s="5">
        <f>SUM(E9:E29)</f>
        <v>3340473.4800000004</v>
      </c>
      <c r="F30" s="5">
        <f>SUM(F9:F29)</f>
        <v>1685625</v>
      </c>
      <c r="G30" s="5">
        <f>SUM(G9:G29)</f>
        <v>3539246.5</v>
      </c>
    </row>
    <row r="31" spans="1:7">
      <c r="A31" s="33"/>
      <c r="B31" s="33"/>
      <c r="C31" s="33"/>
      <c r="D31" s="36"/>
      <c r="E31" s="33"/>
      <c r="F31" s="33"/>
      <c r="G31" s="33"/>
    </row>
  </sheetData>
  <mergeCells count="8">
    <mergeCell ref="F1:G1"/>
    <mergeCell ref="A4:A7"/>
    <mergeCell ref="B4:B7"/>
    <mergeCell ref="D4:D7"/>
    <mergeCell ref="E4:G4"/>
    <mergeCell ref="E5:E7"/>
    <mergeCell ref="F5:F7"/>
    <mergeCell ref="G5:G7"/>
  </mergeCells>
  <pageMargins left="0.70866141732283472" right="0.70866141732283472" top="0.74803149606299213" bottom="0.74803149606299213" header="0.31496062992125984" footer="0.31496062992125984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pcuser</dc:creator>
  <dc:description/>
  <cp:lastModifiedBy>Beata Heleniak</cp:lastModifiedBy>
  <cp:revision>4</cp:revision>
  <cp:lastPrinted>2025-03-31T07:47:46Z</cp:lastPrinted>
  <dcterms:created xsi:type="dcterms:W3CDTF">2014-12-05T07:53:53Z</dcterms:created>
  <dcterms:modified xsi:type="dcterms:W3CDTF">2025-03-31T07:47:54Z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